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Лист1!$A$2:$K$17</definedName>
  </definedNames>
  <calcPr calcId="145621" refMode="R1C1"/>
</workbook>
</file>

<file path=xl/calcChain.xml><?xml version="1.0" encoding="utf-8"?>
<calcChain xmlns="http://schemas.openxmlformats.org/spreadsheetml/2006/main">
  <c r="I6" i="1" l="1"/>
  <c r="I7" i="1"/>
  <c r="I16" i="1"/>
  <c r="I17" i="1"/>
  <c r="I15" i="1"/>
  <c r="I13" i="1"/>
  <c r="I12" i="1"/>
  <c r="I5" i="1"/>
  <c r="I8" i="1"/>
  <c r="I9" i="1"/>
  <c r="I10" i="1"/>
  <c r="I4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I11" i="1"/>
  <c r="I14" i="1"/>
  <c r="I3" i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Q3" i="1"/>
  <c r="P3" i="1"/>
  <c r="J18" i="1" l="1"/>
</calcChain>
</file>

<file path=xl/sharedStrings.xml><?xml version="1.0" encoding="utf-8"?>
<sst xmlns="http://schemas.openxmlformats.org/spreadsheetml/2006/main" count="75" uniqueCount="39">
  <si>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</si>
  <si>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</si>
  <si>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</si>
  <si>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</si>
  <si>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</si>
  <si>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</si>
  <si>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</si>
  <si>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</si>
  <si>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</si>
  <si>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</si>
  <si>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</si>
  <si>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</si>
  <si>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</si>
  <si>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17.21 УСМТР</t>
  </si>
  <si>
    <t>1322146</t>
  </si>
  <si>
    <t>1322147</t>
  </si>
  <si>
    <t>1322150</t>
  </si>
  <si>
    <t>1327192</t>
  </si>
  <si>
    <t>1435832</t>
  </si>
  <si>
    <t>1463990</t>
  </si>
  <si>
    <t>1505821</t>
  </si>
  <si>
    <t>1508472</t>
  </si>
  <si>
    <t>1508724</t>
  </si>
  <si>
    <t>1508725</t>
  </si>
  <si>
    <t>1508726</t>
  </si>
  <si>
    <t>Фланец стальной приварной встык 2-500-25 ст15Х5М</t>
  </si>
  <si>
    <t>Фланец стальной приварной встык 2-500-40 ст15Х5М</t>
  </si>
  <si>
    <t>Фланец стальной приварной встык 3-500-25 ст15Х5М</t>
  </si>
  <si>
    <t>Фланец приварной встык WN CL DN600 класс 600 RTJ ASTM А182 F5</t>
  </si>
  <si>
    <t>Фланец 1-500-10-15х5М</t>
  </si>
  <si>
    <t>Фланец стальной плоский приварной 1-1000-2,5 ст20</t>
  </si>
  <si>
    <t>Фланец 18" Class 600 RTJ F5</t>
  </si>
  <si>
    <t>Фланец приварной встык WN CL600 RTJ DN150-159х8 ASTM A182 Gr.F5</t>
  </si>
  <si>
    <t>Фланец приварной встык WN CL600 RTJ DN250-273х14</t>
  </si>
  <si>
    <t>Фланец приварной встык WN CL600 RTJ DN200-219х12</t>
  </si>
  <si>
    <t>Фланец приварной встык WN CL300 LF DN450-457х11,13</t>
  </si>
  <si>
    <t>цена</t>
  </si>
  <si>
    <t>группа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</si>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</sst>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14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0" fontId="1" fillId="2" borderId="0" xfId="0" applyFont="1" applyFill="1" applyBorder="1" applyAlignment="1">
      <alignment horizontal="center" vertical="center"/>
    </xf>
    <xf numFmtId="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N1" sqref="N1:R1048576"/>
    </sheetView>
  </sheetViews>
  <sheetFormatPr defaultRowHeight="15" x14ac:dyDescent="0.25"/>
  <cols>
    <col min="2" max="2" width="13.28515625" customWidth="1"/>
    <col min="3" max="3" width="42.7109375" style="9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  <col min="14" max="17" width="10.7109375" hidden="1" customWidth="1"/>
    <col min="18" max="18" width="12.7109375" hidden="1" customWidth="1"/>
  </cols>
  <sheetData>
    <row r="1" spans="1:18" x14ac:dyDescent="0.25">
      <c r="B1" t="s">
        <v>13</v>
      </c>
      <c r="J1" s="1"/>
    </row>
    <row r="2" spans="1:18" x14ac:dyDescent="0.25">
      <c r="A2" s="2" t="s">
        <v>11</v>
      </c>
      <c r="B2" s="2" t="s">
        <v>0</v>
      </c>
      <c r="C2" s="10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  <c r="N2" s="15" t="s">
        <v>37</v>
      </c>
      <c r="O2" t="s">
        <v>36</v>
      </c>
      <c r="R2" t="s">
        <v>38</v>
      </c>
    </row>
    <row r="3" spans="1:18" s="8" customFormat="1" ht="30" x14ac:dyDescent="0.25">
      <c r="A3" s="4">
        <v>1</v>
      </c>
      <c r="B3" s="5" t="s">
        <v>14</v>
      </c>
      <c r="C3" s="13" t="s">
        <v>25</v>
      </c>
      <c r="D3" s="6"/>
      <c r="E3" s="6"/>
      <c r="F3" s="5" t="s">
        <v>10</v>
      </c>
      <c r="G3" s="5" t="s">
        <v>12</v>
      </c>
      <c r="H3" s="7">
        <v>1</v>
      </c>
      <c r="I3" s="11">
        <f>Q3</f>
        <v>68902.2</v>
      </c>
      <c r="J3" s="11">
        <f>H3*I3</f>
        <v>68902.2</v>
      </c>
      <c r="K3" s="12">
        <v>41158</v>
      </c>
      <c r="N3" s="14">
        <v>4</v>
      </c>
      <c r="O3" s="11">
        <v>114837</v>
      </c>
      <c r="P3" s="8">
        <f>O3*40/(100)</f>
        <v>45934.8</v>
      </c>
      <c r="Q3" s="16">
        <f>O3-P3</f>
        <v>68902.2</v>
      </c>
      <c r="R3"/>
    </row>
    <row r="4" spans="1:18" s="8" customFormat="1" ht="30" x14ac:dyDescent="0.25">
      <c r="A4" s="4">
        <v>2</v>
      </c>
      <c r="B4" s="5" t="s">
        <v>15</v>
      </c>
      <c r="C4" s="13" t="s">
        <v>26</v>
      </c>
      <c r="D4" s="6"/>
      <c r="E4" s="6"/>
      <c r="F4" s="5" t="s">
        <v>10</v>
      </c>
      <c r="G4" s="5" t="s">
        <v>12</v>
      </c>
      <c r="H4" s="7">
        <v>2</v>
      </c>
      <c r="I4" s="11">
        <f>R4</f>
        <v>25570.52</v>
      </c>
      <c r="J4" s="11">
        <f t="shared" ref="J4:J17" si="0">H4*I4</f>
        <v>51141.04</v>
      </c>
      <c r="K4" s="12">
        <v>41158</v>
      </c>
      <c r="N4" s="14">
        <v>4</v>
      </c>
      <c r="O4" s="11">
        <v>108000</v>
      </c>
      <c r="P4" s="8">
        <f t="shared" ref="P4:P17" si="1">O4*40/(100)</f>
        <v>43200</v>
      </c>
      <c r="Q4" s="16">
        <f t="shared" ref="Q4:Q17" si="2">O4-P4</f>
        <v>64800</v>
      </c>
      <c r="R4" s="3">
        <v>25570.52</v>
      </c>
    </row>
    <row r="5" spans="1:18" s="8" customFormat="1" ht="30" x14ac:dyDescent="0.25">
      <c r="A5" s="4">
        <v>3</v>
      </c>
      <c r="B5" s="5" t="s">
        <v>15</v>
      </c>
      <c r="C5" s="13" t="s">
        <v>26</v>
      </c>
      <c r="D5" s="6"/>
      <c r="E5" s="6"/>
      <c r="F5" s="5" t="s">
        <v>10</v>
      </c>
      <c r="G5" s="5" t="s">
        <v>12</v>
      </c>
      <c r="H5" s="7">
        <v>1</v>
      </c>
      <c r="I5" s="11">
        <f t="shared" ref="I5:I10" si="3">R5</f>
        <v>25570.52</v>
      </c>
      <c r="J5" s="11">
        <f t="shared" si="0"/>
        <v>25570.52</v>
      </c>
      <c r="K5" s="12">
        <v>41158</v>
      </c>
      <c r="N5" s="14">
        <v>4</v>
      </c>
      <c r="O5" s="11">
        <v>117564</v>
      </c>
      <c r="P5" s="8">
        <f t="shared" si="1"/>
        <v>47025.599999999999</v>
      </c>
      <c r="Q5" s="16">
        <f t="shared" si="2"/>
        <v>70538.399999999994</v>
      </c>
      <c r="R5" s="3">
        <v>25570.52</v>
      </c>
    </row>
    <row r="6" spans="1:18" s="8" customFormat="1" ht="30" x14ac:dyDescent="0.25">
      <c r="A6" s="4">
        <v>4</v>
      </c>
      <c r="B6" s="5" t="s">
        <v>16</v>
      </c>
      <c r="C6" s="13" t="s">
        <v>27</v>
      </c>
      <c r="D6" s="6"/>
      <c r="E6" s="6"/>
      <c r="F6" s="5" t="s">
        <v>10</v>
      </c>
      <c r="G6" s="5" t="s">
        <v>12</v>
      </c>
      <c r="H6" s="7">
        <v>1</v>
      </c>
      <c r="I6" s="11">
        <f>Q6</f>
        <v>70633.98000000001</v>
      </c>
      <c r="J6" s="11">
        <f t="shared" si="0"/>
        <v>70633.98000000001</v>
      </c>
      <c r="K6" s="12">
        <v>41158</v>
      </c>
      <c r="N6" s="14">
        <v>4</v>
      </c>
      <c r="O6" s="11">
        <v>117723.3</v>
      </c>
      <c r="P6" s="8">
        <f t="shared" si="1"/>
        <v>47089.32</v>
      </c>
      <c r="Q6" s="16">
        <f t="shared" si="2"/>
        <v>70633.98000000001</v>
      </c>
      <c r="R6"/>
    </row>
    <row r="7" spans="1:18" s="8" customFormat="1" ht="30" x14ac:dyDescent="0.25">
      <c r="A7" s="4">
        <v>5</v>
      </c>
      <c r="B7" s="5" t="s">
        <v>17</v>
      </c>
      <c r="C7" s="13" t="s">
        <v>28</v>
      </c>
      <c r="D7" s="6"/>
      <c r="E7" s="6"/>
      <c r="F7" s="5" t="s">
        <v>10</v>
      </c>
      <c r="G7" s="5" t="s">
        <v>12</v>
      </c>
      <c r="H7" s="7">
        <v>2</v>
      </c>
      <c r="I7" s="11">
        <f>O7</f>
        <v>224720</v>
      </c>
      <c r="J7" s="11">
        <f t="shared" si="0"/>
        <v>449440</v>
      </c>
      <c r="K7" s="12">
        <v>41416</v>
      </c>
      <c r="N7" s="14">
        <v>4</v>
      </c>
      <c r="O7" s="11">
        <v>224720</v>
      </c>
      <c r="P7" s="8">
        <f t="shared" si="1"/>
        <v>89888</v>
      </c>
      <c r="Q7" s="16">
        <f t="shared" si="2"/>
        <v>134832</v>
      </c>
      <c r="R7" s="3">
        <v>319743.5</v>
      </c>
    </row>
    <row r="8" spans="1:18" s="8" customFormat="1" ht="30" x14ac:dyDescent="0.25">
      <c r="A8" s="4">
        <v>6</v>
      </c>
      <c r="B8" s="5" t="s">
        <v>17</v>
      </c>
      <c r="C8" s="13" t="s">
        <v>28</v>
      </c>
      <c r="D8" s="6"/>
      <c r="E8" s="6"/>
      <c r="F8" s="5" t="s">
        <v>10</v>
      </c>
      <c r="G8" s="5" t="s">
        <v>12</v>
      </c>
      <c r="H8" s="7">
        <v>6</v>
      </c>
      <c r="I8" s="11">
        <f t="shared" si="3"/>
        <v>319743.5</v>
      </c>
      <c r="J8" s="11">
        <f t="shared" si="0"/>
        <v>1918461</v>
      </c>
      <c r="K8" s="12">
        <v>41158</v>
      </c>
      <c r="N8" s="14">
        <v>4</v>
      </c>
      <c r="O8" s="11">
        <v>338067</v>
      </c>
      <c r="P8" s="8">
        <f t="shared" si="1"/>
        <v>135226.79999999999</v>
      </c>
      <c r="Q8" s="16">
        <f t="shared" si="2"/>
        <v>202840.2</v>
      </c>
      <c r="R8" s="3">
        <v>319743.5</v>
      </c>
    </row>
    <row r="9" spans="1:18" s="8" customFormat="1" x14ac:dyDescent="0.25">
      <c r="A9" s="4">
        <v>7</v>
      </c>
      <c r="B9" s="5" t="s">
        <v>18</v>
      </c>
      <c r="C9" s="13" t="s">
        <v>29</v>
      </c>
      <c r="D9" s="6"/>
      <c r="E9" s="6"/>
      <c r="F9" s="5" t="s">
        <v>10</v>
      </c>
      <c r="G9" s="5" t="s">
        <v>12</v>
      </c>
      <c r="H9" s="7">
        <v>2</v>
      </c>
      <c r="I9" s="11">
        <f t="shared" si="3"/>
        <v>13388.5</v>
      </c>
      <c r="J9" s="11">
        <f t="shared" si="0"/>
        <v>26777</v>
      </c>
      <c r="K9" s="12">
        <v>41158</v>
      </c>
      <c r="N9" s="14">
        <v>4</v>
      </c>
      <c r="O9" s="11">
        <v>110600</v>
      </c>
      <c r="P9" s="8">
        <f t="shared" si="1"/>
        <v>44240</v>
      </c>
      <c r="Q9" s="16">
        <f t="shared" si="2"/>
        <v>66360</v>
      </c>
      <c r="R9" s="3">
        <v>13388.5</v>
      </c>
    </row>
    <row r="10" spans="1:18" s="8" customFormat="1" x14ac:dyDescent="0.25">
      <c r="A10" s="4">
        <v>8</v>
      </c>
      <c r="B10" s="5" t="s">
        <v>18</v>
      </c>
      <c r="C10" s="13" t="s">
        <v>29</v>
      </c>
      <c r="D10" s="6"/>
      <c r="E10" s="6"/>
      <c r="F10" s="5" t="s">
        <v>10</v>
      </c>
      <c r="G10" s="5" t="s">
        <v>12</v>
      </c>
      <c r="H10" s="7">
        <v>2</v>
      </c>
      <c r="I10" s="11">
        <f t="shared" si="3"/>
        <v>13388.5</v>
      </c>
      <c r="J10" s="11">
        <f t="shared" si="0"/>
        <v>26777</v>
      </c>
      <c r="K10" s="12">
        <v>41158</v>
      </c>
      <c r="N10" s="14">
        <v>4</v>
      </c>
      <c r="O10" s="11">
        <v>177412</v>
      </c>
      <c r="P10" s="8">
        <f t="shared" si="1"/>
        <v>70964.800000000003</v>
      </c>
      <c r="Q10" s="16">
        <f t="shared" si="2"/>
        <v>106447.2</v>
      </c>
      <c r="R10" s="3">
        <v>13388.5</v>
      </c>
    </row>
    <row r="11" spans="1:18" s="8" customFormat="1" ht="30" x14ac:dyDescent="0.25">
      <c r="A11" s="4">
        <v>9</v>
      </c>
      <c r="B11" s="5" t="s">
        <v>19</v>
      </c>
      <c r="C11" s="13" t="s">
        <v>30</v>
      </c>
      <c r="D11" s="6"/>
      <c r="E11" s="6"/>
      <c r="F11" s="5" t="s">
        <v>10</v>
      </c>
      <c r="G11" s="5" t="s">
        <v>12</v>
      </c>
      <c r="H11" s="7">
        <v>1</v>
      </c>
      <c r="I11" s="11">
        <f t="shared" ref="I4:I17" si="4">Q11</f>
        <v>72485.279999999999</v>
      </c>
      <c r="J11" s="11">
        <f t="shared" si="0"/>
        <v>72485.279999999999</v>
      </c>
      <c r="K11" s="12">
        <v>41198</v>
      </c>
      <c r="N11" s="14">
        <v>4</v>
      </c>
      <c r="O11" s="11">
        <v>120808.8</v>
      </c>
      <c r="P11" s="8">
        <f t="shared" si="1"/>
        <v>48323.519999999997</v>
      </c>
      <c r="Q11" s="16">
        <f t="shared" si="2"/>
        <v>72485.279999999999</v>
      </c>
      <c r="R11"/>
    </row>
    <row r="12" spans="1:18" s="8" customFormat="1" x14ac:dyDescent="0.25">
      <c r="A12" s="4">
        <v>10</v>
      </c>
      <c r="B12" s="5" t="s">
        <v>20</v>
      </c>
      <c r="C12" s="13" t="s">
        <v>31</v>
      </c>
      <c r="D12" s="6"/>
      <c r="E12" s="6"/>
      <c r="F12" s="5" t="s">
        <v>10</v>
      </c>
      <c r="G12" s="5" t="s">
        <v>12</v>
      </c>
      <c r="H12" s="7">
        <v>4</v>
      </c>
      <c r="I12" s="11">
        <f>R12</f>
        <v>156101.25</v>
      </c>
      <c r="J12" s="11">
        <f t="shared" si="0"/>
        <v>624405</v>
      </c>
      <c r="K12" s="12">
        <v>41136</v>
      </c>
      <c r="N12" s="14">
        <v>4</v>
      </c>
      <c r="O12" s="11">
        <v>211865</v>
      </c>
      <c r="P12" s="8">
        <f t="shared" si="1"/>
        <v>84746</v>
      </c>
      <c r="Q12" s="16">
        <f t="shared" si="2"/>
        <v>127119</v>
      </c>
      <c r="R12" s="3">
        <v>156101.25</v>
      </c>
    </row>
    <row r="13" spans="1:18" s="8" customFormat="1" ht="30" x14ac:dyDescent="0.25">
      <c r="A13" s="4">
        <v>11</v>
      </c>
      <c r="B13" s="5" t="s">
        <v>21</v>
      </c>
      <c r="C13" s="13" t="s">
        <v>32</v>
      </c>
      <c r="D13" s="6"/>
      <c r="E13" s="6"/>
      <c r="F13" s="5" t="s">
        <v>10</v>
      </c>
      <c r="G13" s="5" t="s">
        <v>12</v>
      </c>
      <c r="H13" s="7">
        <v>1</v>
      </c>
      <c r="I13" s="11">
        <f>R13</f>
        <v>23092</v>
      </c>
      <c r="J13" s="11">
        <f t="shared" si="0"/>
        <v>23092</v>
      </c>
      <c r="K13" s="12">
        <v>41158</v>
      </c>
      <c r="N13" s="14">
        <v>4</v>
      </c>
      <c r="O13" s="11">
        <v>210020</v>
      </c>
      <c r="P13" s="8">
        <f t="shared" si="1"/>
        <v>84008</v>
      </c>
      <c r="Q13" s="16">
        <f t="shared" si="2"/>
        <v>126012</v>
      </c>
      <c r="R13" s="3">
        <v>23092</v>
      </c>
    </row>
    <row r="14" spans="1:18" s="8" customFormat="1" ht="30" x14ac:dyDescent="0.25">
      <c r="A14" s="4">
        <v>12</v>
      </c>
      <c r="B14" s="5" t="s">
        <v>22</v>
      </c>
      <c r="C14" s="13" t="s">
        <v>33</v>
      </c>
      <c r="D14" s="6"/>
      <c r="E14" s="6"/>
      <c r="F14" s="5" t="s">
        <v>10</v>
      </c>
      <c r="G14" s="5" t="s">
        <v>12</v>
      </c>
      <c r="H14" s="7">
        <v>1</v>
      </c>
      <c r="I14" s="11">
        <f t="shared" si="4"/>
        <v>77716.800000000003</v>
      </c>
      <c r="J14" s="11">
        <f t="shared" si="0"/>
        <v>77716.800000000003</v>
      </c>
      <c r="K14" s="12">
        <v>41158</v>
      </c>
      <c r="N14" s="14">
        <v>4</v>
      </c>
      <c r="O14" s="11">
        <v>129528</v>
      </c>
      <c r="P14" s="8">
        <f t="shared" si="1"/>
        <v>51811.199999999997</v>
      </c>
      <c r="Q14" s="16">
        <f t="shared" si="2"/>
        <v>77716.800000000003</v>
      </c>
      <c r="R14"/>
    </row>
    <row r="15" spans="1:18" s="8" customFormat="1" ht="30" x14ac:dyDescent="0.25">
      <c r="A15" s="4">
        <v>13</v>
      </c>
      <c r="B15" s="5" t="s">
        <v>23</v>
      </c>
      <c r="C15" s="13" t="s">
        <v>34</v>
      </c>
      <c r="D15" s="6"/>
      <c r="E15" s="6"/>
      <c r="F15" s="5" t="s">
        <v>10</v>
      </c>
      <c r="G15" s="5" t="s">
        <v>12</v>
      </c>
      <c r="H15" s="7">
        <v>9</v>
      </c>
      <c r="I15" s="11">
        <f>R15</f>
        <v>39031.33</v>
      </c>
      <c r="J15" s="11">
        <f t="shared" si="0"/>
        <v>351281.97000000003</v>
      </c>
      <c r="K15" s="12">
        <v>41416</v>
      </c>
      <c r="N15" s="14">
        <v>4</v>
      </c>
      <c r="O15" s="11">
        <v>210658.86</v>
      </c>
      <c r="P15" s="8">
        <f t="shared" si="1"/>
        <v>84263.54399999998</v>
      </c>
      <c r="Q15" s="16">
        <f t="shared" si="2"/>
        <v>126395.31600000001</v>
      </c>
      <c r="R15" s="3">
        <v>39031.33</v>
      </c>
    </row>
    <row r="16" spans="1:18" s="8" customFormat="1" ht="30" x14ac:dyDescent="0.25">
      <c r="A16" s="4">
        <v>14</v>
      </c>
      <c r="B16" s="5" t="s">
        <v>24</v>
      </c>
      <c r="C16" s="13" t="s">
        <v>35</v>
      </c>
      <c r="D16" s="6"/>
      <c r="E16" s="6"/>
      <c r="F16" s="5" t="s">
        <v>10</v>
      </c>
      <c r="G16" s="5" t="s">
        <v>12</v>
      </c>
      <c r="H16" s="7">
        <v>2</v>
      </c>
      <c r="I16" s="11">
        <f t="shared" ref="I16:I17" si="5">R16</f>
        <v>135963.5</v>
      </c>
      <c r="J16" s="11">
        <f t="shared" si="0"/>
        <v>271927</v>
      </c>
      <c r="K16" s="12">
        <v>41500</v>
      </c>
      <c r="N16" s="14">
        <v>4</v>
      </c>
      <c r="O16" s="11">
        <v>152928.32000000001</v>
      </c>
      <c r="P16" s="8">
        <f t="shared" si="1"/>
        <v>61171.328000000009</v>
      </c>
      <c r="Q16" s="16">
        <f t="shared" si="2"/>
        <v>91756.991999999998</v>
      </c>
      <c r="R16" s="3">
        <v>135963.5</v>
      </c>
    </row>
    <row r="17" spans="1:18" s="8" customFormat="1" ht="30" x14ac:dyDescent="0.25">
      <c r="A17" s="4">
        <v>15</v>
      </c>
      <c r="B17" s="5" t="s">
        <v>24</v>
      </c>
      <c r="C17" s="13" t="s">
        <v>35</v>
      </c>
      <c r="D17" s="6"/>
      <c r="E17" s="6"/>
      <c r="F17" s="5" t="s">
        <v>10</v>
      </c>
      <c r="G17" s="5" t="s">
        <v>12</v>
      </c>
      <c r="H17" s="7">
        <v>1</v>
      </c>
      <c r="I17" s="11">
        <f t="shared" si="5"/>
        <v>135963.51999999999</v>
      </c>
      <c r="J17" s="11">
        <f t="shared" si="0"/>
        <v>135963.51999999999</v>
      </c>
      <c r="K17" s="12">
        <v>41158</v>
      </c>
      <c r="N17" s="14">
        <v>4</v>
      </c>
      <c r="O17" s="11">
        <v>144272</v>
      </c>
      <c r="P17" s="8">
        <f t="shared" si="1"/>
        <v>57708.800000000003</v>
      </c>
      <c r="Q17" s="16">
        <f t="shared" si="2"/>
        <v>86563.199999999997</v>
      </c>
      <c r="R17" s="3">
        <v>135963.51999999999</v>
      </c>
    </row>
    <row r="18" spans="1:18" x14ac:dyDescent="0.25">
      <c r="J18" s="3">
        <f>SUM(J3:J17)</f>
        <v>4194574.3099999996</v>
      </c>
    </row>
  </sheetData>
  <autoFilter ref="A2:K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2021-11-30T12:16:12Z</dcterms:modified>
</cp:coreProperties>
</file>